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160" windowHeight="9030"/>
  </bookViews>
  <sheets>
    <sheet name="Plan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/>
  <c r="E49"/>
  <c r="D54"/>
  <c r="E50"/>
  <c r="E51"/>
  <c r="E52"/>
  <c r="E53"/>
  <c r="E48"/>
  <c r="D38"/>
  <c r="E5"/>
  <c r="E6"/>
  <c r="E34"/>
  <c r="E35"/>
  <c r="E36"/>
  <c r="E37"/>
  <c r="E22"/>
  <c r="E24"/>
  <c r="E25"/>
  <c r="E26"/>
  <c r="E27"/>
  <c r="E28"/>
  <c r="E29"/>
  <c r="E30"/>
  <c r="E31"/>
  <c r="E32"/>
  <c r="E33"/>
  <c r="E21"/>
  <c r="E18"/>
  <c r="D18"/>
  <c r="E54" l="1"/>
  <c r="E38"/>
</calcChain>
</file>

<file path=xl/sharedStrings.xml><?xml version="1.0" encoding="utf-8"?>
<sst xmlns="http://schemas.openxmlformats.org/spreadsheetml/2006/main" count="50" uniqueCount="50">
  <si>
    <t>Descrição dos Serviços</t>
  </si>
  <si>
    <t>horas/dia</t>
  </si>
  <si>
    <t>Valor Unitário Mês</t>
  </si>
  <si>
    <t>Valor Total Mês</t>
  </si>
  <si>
    <t>SubTotal "A"</t>
  </si>
  <si>
    <t>Encargos Sociais</t>
  </si>
  <si>
    <t>INSS</t>
  </si>
  <si>
    <t>SENAI/senac</t>
  </si>
  <si>
    <t>SAT- Seguro Acidente de trabalho</t>
  </si>
  <si>
    <t>Sálario Educação</t>
  </si>
  <si>
    <t>SEBRAE</t>
  </si>
  <si>
    <t>FGTS</t>
  </si>
  <si>
    <t>SubTotal "B"</t>
  </si>
  <si>
    <t>Provisões</t>
  </si>
  <si>
    <t>Férias</t>
  </si>
  <si>
    <t>Prov 13º Salario</t>
  </si>
  <si>
    <t>Auxilio doença</t>
  </si>
  <si>
    <t>Vale transporte</t>
  </si>
  <si>
    <t>SubTotal "C"</t>
  </si>
  <si>
    <t xml:space="preserve">EQUIPAMENTOS </t>
  </si>
  <si>
    <t>SubTotal "D"</t>
  </si>
  <si>
    <t>Quant</t>
  </si>
  <si>
    <t>BDI -(SOBRE TOTAL COM IMPOSTOS)</t>
  </si>
  <si>
    <t>COFINS</t>
  </si>
  <si>
    <t>TRIBUTOS</t>
  </si>
  <si>
    <t>PIS</t>
  </si>
  <si>
    <t>ISS</t>
  </si>
  <si>
    <t>LUCRO</t>
  </si>
  <si>
    <t>Planilha de Composição de Custos</t>
  </si>
  <si>
    <t>DESPESAS FINANCEIRA</t>
  </si>
  <si>
    <t>Uniformes e EPIs</t>
  </si>
  <si>
    <t>Serventes</t>
  </si>
  <si>
    <t>TOTAL GERAL INDIVIDUAL SERVENTE MÊS</t>
  </si>
  <si>
    <t>Aviso Prévio indenizado</t>
  </si>
  <si>
    <t>Insalubridade</t>
  </si>
  <si>
    <t>Salário Base</t>
  </si>
  <si>
    <t>SESI ou SESC</t>
  </si>
  <si>
    <t>INCRA</t>
  </si>
  <si>
    <t>Licença Maternidade</t>
  </si>
  <si>
    <t>Licança Paternidade</t>
  </si>
  <si>
    <t>Faltas Legais</t>
  </si>
  <si>
    <t>Acidente de trabalho</t>
  </si>
  <si>
    <t>Indenização adicional</t>
  </si>
  <si>
    <t>Indenizações (rescição sem justa causa)</t>
  </si>
  <si>
    <t>Contribuição assistencial</t>
  </si>
  <si>
    <t>Contribuição Patronal</t>
  </si>
  <si>
    <t>Seguro de vida</t>
  </si>
  <si>
    <t xml:space="preserve">Treinamento </t>
  </si>
  <si>
    <t>Auxilio Alimentação</t>
  </si>
  <si>
    <t>Aviso Prévio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</si>
</sst>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\-??_);_(@_)"/>
  </numFmts>
  <fonts count="1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8">
    <xf numFmtId="0" fontId="0" fillId="0" borderId="0" xfId="0"/>
    <xf numFmtId="10" fontId="0" fillId="0" borderId="0" xfId="0" applyNumberFormat="1"/>
    <xf numFmtId="43" fontId="0" fillId="0" borderId="0" xfId="0" applyNumberForma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44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10" fontId="1" fillId="0" borderId="1" xfId="0" applyNumberFormat="1" applyFont="1" applyBorder="1"/>
    <xf numFmtId="9" fontId="1" fillId="0" borderId="1" xfId="0" applyNumberFormat="1" applyFont="1" applyBorder="1"/>
    <xf numFmtId="10" fontId="3" fillId="0" borderId="1" xfId="0" applyNumberFormat="1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4" fontId="1" fillId="0" borderId="1" xfId="0" applyNumberFormat="1" applyFont="1" applyBorder="1" applyAlignment="1">
      <alignment vertical="top"/>
    </xf>
    <xf numFmtId="10" fontId="2" fillId="0" borderId="1" xfId="0" applyNumberFormat="1" applyFont="1" applyBorder="1"/>
    <xf numFmtId="0" fontId="4" fillId="0" borderId="0" xfId="0" applyFont="1"/>
    <xf numFmtId="44" fontId="7" fillId="0" borderId="1" xfId="0" applyNumberFormat="1" applyFont="1" applyBorder="1"/>
    <xf numFmtId="164" fontId="3" fillId="3" borderId="0" xfId="1" applyNumberFormat="1" applyFont="1" applyFill="1" applyBorder="1" applyAlignment="1" applyProtection="1">
      <alignment horizontal="left" vertical="top" wrapText="1"/>
      <protection hidden="1"/>
    </xf>
    <xf numFmtId="44" fontId="2" fillId="0" borderId="1" xfId="0" applyNumberFormat="1" applyFont="1" applyBorder="1" applyAlignment="1">
      <alignment vertical="top"/>
    </xf>
    <xf numFmtId="9" fontId="2" fillId="0" borderId="1" xfId="0" applyNumberFormat="1" applyFont="1" applyBorder="1"/>
    <xf numFmtId="44" fontId="8" fillId="0" borderId="1" xfId="0" applyNumberFormat="1" applyFont="1" applyBorder="1"/>
    <xf numFmtId="44" fontId="9" fillId="2" borderId="1" xfId="0" applyNumberFormat="1" applyFont="1" applyFill="1" applyBorder="1"/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4" fontId="0" fillId="0" borderId="0" xfId="0" applyNumberForma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"/>
  <sheetViews>
    <sheetView tabSelected="1" zoomScale="140" zoomScaleNormal="140" workbookViewId="0">
      <selection sqref="A1:E1"/>
    </sheetView>
  </sheetViews>
  <sheetFormatPr defaultRowHeight="15"/>
  <cols>
    <col min="1" max="1" width="8.42578125" customWidth="1"/>
    <col min="2" max="2" width="36.85546875" customWidth="1"/>
    <col min="3" max="3" width="11.5703125" customWidth="1"/>
    <col min="4" max="4" width="19" customWidth="1"/>
    <col min="5" max="5" width="17.5703125" customWidth="1"/>
    <col min="6" max="6" width="12.7109375" bestFit="1" customWidth="1"/>
    <col min="10" max="10" width="12.85546875" bestFit="1" customWidth="1"/>
  </cols>
  <sheetData>
    <row r="1" spans="1:5">
      <c r="A1" s="34" t="s">
        <v>28</v>
      </c>
      <c r="B1" s="35"/>
      <c r="C1" s="35"/>
      <c r="D1" s="35"/>
      <c r="E1" s="36"/>
    </row>
    <row r="2" spans="1:5">
      <c r="A2" s="3" t="s">
        <v>21</v>
      </c>
      <c r="B2" s="4" t="s">
        <v>0</v>
      </c>
      <c r="C2" s="4" t="s">
        <v>1</v>
      </c>
      <c r="D2" s="5" t="s">
        <v>2</v>
      </c>
      <c r="E2" s="3" t="s">
        <v>3</v>
      </c>
    </row>
    <row r="3" spans="1:5" ht="15.75">
      <c r="A3" s="9">
        <v>2</v>
      </c>
      <c r="B3" s="12" t="s">
        <v>31</v>
      </c>
      <c r="C3" s="9">
        <v>8</v>
      </c>
      <c r="D3" s="26">
        <v>1332</v>
      </c>
      <c r="E3" s="26">
        <v>2664</v>
      </c>
    </row>
    <row r="4" spans="1:5">
      <c r="A4" s="9"/>
      <c r="B4" s="12"/>
      <c r="C4" s="9"/>
      <c r="D4" s="11"/>
      <c r="E4" s="11"/>
    </row>
    <row r="5" spans="1:5">
      <c r="A5" s="6">
        <v>2</v>
      </c>
      <c r="B5" s="7" t="s">
        <v>34</v>
      </c>
      <c r="C5" s="7"/>
      <c r="D5" s="8">
        <v>222</v>
      </c>
      <c r="E5" s="8">
        <f>SUM(D5*A5)</f>
        <v>444</v>
      </c>
    </row>
    <row r="6" spans="1:5">
      <c r="A6" s="6">
        <v>2</v>
      </c>
      <c r="B6" s="7" t="s">
        <v>35</v>
      </c>
      <c r="C6" s="7"/>
      <c r="D6" s="8">
        <v>1110</v>
      </c>
      <c r="E6" s="8">
        <f>SUM(D6*A6)</f>
        <v>2220</v>
      </c>
    </row>
    <row r="7" spans="1:5">
      <c r="A7" s="6"/>
      <c r="B7" s="7"/>
      <c r="C7" s="7"/>
      <c r="D7" s="8"/>
      <c r="E7" s="8"/>
    </row>
    <row r="8" spans="1:5" ht="15.75">
      <c r="A8" s="6"/>
      <c r="B8" s="12" t="s">
        <v>5</v>
      </c>
      <c r="C8" s="7"/>
      <c r="D8" s="22"/>
      <c r="E8" s="8"/>
    </row>
    <row r="9" spans="1:5">
      <c r="A9" s="6">
        <v>2</v>
      </c>
      <c r="B9" s="13" t="s">
        <v>6</v>
      </c>
      <c r="C9" s="14"/>
      <c r="D9" s="23">
        <v>266.39999999999998</v>
      </c>
      <c r="E9" s="8">
        <v>532.79999999999995</v>
      </c>
    </row>
    <row r="10" spans="1:5">
      <c r="A10" s="6">
        <v>2</v>
      </c>
      <c r="B10" s="13" t="s">
        <v>7</v>
      </c>
      <c r="C10" s="14"/>
      <c r="D10" s="8">
        <v>13.32</v>
      </c>
      <c r="E10" s="8">
        <v>26.64</v>
      </c>
    </row>
    <row r="11" spans="1:5">
      <c r="A11" s="6">
        <v>2</v>
      </c>
      <c r="B11" s="13" t="s">
        <v>8</v>
      </c>
      <c r="C11" s="14"/>
      <c r="D11" s="8">
        <v>39.96</v>
      </c>
      <c r="E11" s="8">
        <v>79.921000000000006</v>
      </c>
    </row>
    <row r="12" spans="1:5">
      <c r="A12" s="6">
        <v>2</v>
      </c>
      <c r="B12" s="13" t="s">
        <v>9</v>
      </c>
      <c r="C12" s="14"/>
      <c r="D12" s="8">
        <v>33.299999999999997</v>
      </c>
      <c r="E12" s="8">
        <v>66.599999999999994</v>
      </c>
    </row>
    <row r="13" spans="1:5">
      <c r="A13" s="6">
        <v>2</v>
      </c>
      <c r="B13" s="13" t="s">
        <v>10</v>
      </c>
      <c r="C13" s="14"/>
      <c r="D13" s="8">
        <v>7.99</v>
      </c>
      <c r="E13" s="8">
        <v>15.98</v>
      </c>
    </row>
    <row r="14" spans="1:5">
      <c r="A14" s="6">
        <v>2</v>
      </c>
      <c r="B14" s="13" t="s">
        <v>36</v>
      </c>
      <c r="C14" s="14"/>
      <c r="D14" s="8">
        <v>19.98</v>
      </c>
      <c r="E14" s="8">
        <v>39.96</v>
      </c>
    </row>
    <row r="15" spans="1:5">
      <c r="A15" s="6">
        <v>2</v>
      </c>
      <c r="B15" s="13" t="s">
        <v>37</v>
      </c>
      <c r="C15" s="14"/>
      <c r="D15" s="8">
        <v>2.66</v>
      </c>
      <c r="E15" s="8">
        <v>5.32</v>
      </c>
    </row>
    <row r="16" spans="1:5">
      <c r="A16" s="6">
        <v>2</v>
      </c>
      <c r="B16" s="13" t="s">
        <v>11</v>
      </c>
      <c r="C16" s="15"/>
      <c r="D16" s="8">
        <v>106.56</v>
      </c>
      <c r="E16" s="8">
        <v>213.12</v>
      </c>
    </row>
    <row r="17" spans="1:5">
      <c r="A17" s="6"/>
      <c r="B17" s="13"/>
      <c r="C17" s="15"/>
      <c r="D17" s="8"/>
      <c r="E17" s="8"/>
    </row>
    <row r="18" spans="1:5">
      <c r="A18" s="6"/>
      <c r="B18" s="10" t="s">
        <v>4</v>
      </c>
      <c r="C18" s="15"/>
      <c r="D18" s="11">
        <f>SUM(D9:D16)</f>
        <v>490.17</v>
      </c>
      <c r="E18" s="11">
        <f>SUM(E9:E16)</f>
        <v>980.34100000000012</v>
      </c>
    </row>
    <row r="19" spans="1:5">
      <c r="A19" s="6"/>
      <c r="C19" s="16"/>
      <c r="D19" s="11"/>
      <c r="E19" s="11"/>
    </row>
    <row r="20" spans="1:5">
      <c r="A20" s="6"/>
      <c r="B20" s="12" t="s">
        <v>13</v>
      </c>
      <c r="C20" s="7"/>
      <c r="D20" s="8"/>
      <c r="E20" s="8"/>
    </row>
    <row r="21" spans="1:5">
      <c r="A21" s="6">
        <v>2</v>
      </c>
      <c r="B21" s="13" t="s">
        <v>14</v>
      </c>
      <c r="C21" s="14"/>
      <c r="D21" s="8">
        <v>147.99</v>
      </c>
      <c r="E21" s="8">
        <f t="shared" ref="E21:E37" si="0">SUM(D21*A21)</f>
        <v>295.98</v>
      </c>
    </row>
    <row r="22" spans="1:5">
      <c r="A22" s="6">
        <v>2</v>
      </c>
      <c r="B22" s="13" t="s">
        <v>33</v>
      </c>
      <c r="C22" s="14"/>
      <c r="D22" s="8">
        <v>53.68</v>
      </c>
      <c r="E22" s="8">
        <f t="shared" si="0"/>
        <v>107.36</v>
      </c>
    </row>
    <row r="23" spans="1:5">
      <c r="A23" s="6">
        <v>2</v>
      </c>
      <c r="B23" s="13" t="s">
        <v>49</v>
      </c>
      <c r="C23" s="14"/>
      <c r="D23" s="8">
        <v>30.1</v>
      </c>
      <c r="E23" s="8">
        <f t="shared" si="0"/>
        <v>60.2</v>
      </c>
    </row>
    <row r="24" spans="1:5">
      <c r="A24" s="6">
        <v>2</v>
      </c>
      <c r="B24" s="13" t="s">
        <v>15</v>
      </c>
      <c r="C24" s="14"/>
      <c r="D24" s="8">
        <v>110.96</v>
      </c>
      <c r="E24" s="8">
        <f t="shared" si="0"/>
        <v>221.92</v>
      </c>
    </row>
    <row r="25" spans="1:5">
      <c r="A25" s="6">
        <v>2</v>
      </c>
      <c r="B25" s="13" t="s">
        <v>38</v>
      </c>
      <c r="C25" s="14"/>
      <c r="D25" s="8">
        <v>3.73</v>
      </c>
      <c r="E25" s="8">
        <f t="shared" si="0"/>
        <v>7.46</v>
      </c>
    </row>
    <row r="26" spans="1:5">
      <c r="A26" s="6">
        <v>2</v>
      </c>
      <c r="B26" s="13" t="s">
        <v>39</v>
      </c>
      <c r="C26" s="14"/>
      <c r="D26" s="8">
        <v>3.73</v>
      </c>
      <c r="E26" s="8">
        <f t="shared" si="0"/>
        <v>7.46</v>
      </c>
    </row>
    <row r="27" spans="1:5">
      <c r="A27" s="6">
        <v>2</v>
      </c>
      <c r="B27" s="13" t="s">
        <v>40</v>
      </c>
      <c r="C27" s="14"/>
      <c r="D27" s="8">
        <v>23.04</v>
      </c>
      <c r="E27" s="8">
        <f t="shared" si="0"/>
        <v>46.08</v>
      </c>
    </row>
    <row r="28" spans="1:5">
      <c r="A28" s="6">
        <v>2</v>
      </c>
      <c r="B28" s="13" t="s">
        <v>16</v>
      </c>
      <c r="C28" s="14"/>
      <c r="D28" s="8">
        <v>22.11</v>
      </c>
      <c r="E28" s="8">
        <f t="shared" si="0"/>
        <v>44.22</v>
      </c>
    </row>
    <row r="29" spans="1:5">
      <c r="A29" s="6">
        <v>2</v>
      </c>
      <c r="B29" s="13" t="s">
        <v>41</v>
      </c>
      <c r="C29" s="14"/>
      <c r="D29" s="8">
        <v>16.920000000000002</v>
      </c>
      <c r="E29" s="8">
        <f t="shared" si="0"/>
        <v>33.840000000000003</v>
      </c>
    </row>
    <row r="30" spans="1:5">
      <c r="A30" s="6">
        <v>2</v>
      </c>
      <c r="B30" s="13" t="s">
        <v>42</v>
      </c>
      <c r="C30" s="14"/>
      <c r="D30" s="8">
        <v>20.78</v>
      </c>
      <c r="E30" s="8">
        <f t="shared" si="0"/>
        <v>41.56</v>
      </c>
    </row>
    <row r="31" spans="1:5">
      <c r="A31" s="6">
        <v>2</v>
      </c>
      <c r="B31" s="13" t="s">
        <v>43</v>
      </c>
      <c r="C31" s="14"/>
      <c r="D31" s="8">
        <v>57.14</v>
      </c>
      <c r="E31" s="8">
        <f t="shared" si="0"/>
        <v>114.28</v>
      </c>
    </row>
    <row r="32" spans="1:5">
      <c r="A32" s="6">
        <v>2</v>
      </c>
      <c r="B32" s="13" t="s">
        <v>44</v>
      </c>
      <c r="C32" s="14"/>
      <c r="D32" s="8">
        <v>11</v>
      </c>
      <c r="E32" s="8">
        <f t="shared" si="0"/>
        <v>22</v>
      </c>
    </row>
    <row r="33" spans="1:10">
      <c r="A33" s="6">
        <v>2</v>
      </c>
      <c r="B33" s="13" t="s">
        <v>45</v>
      </c>
      <c r="C33" s="14"/>
      <c r="D33" s="8">
        <v>13.32</v>
      </c>
      <c r="E33" s="8">
        <f t="shared" si="0"/>
        <v>26.64</v>
      </c>
    </row>
    <row r="34" spans="1:10">
      <c r="A34" s="6">
        <v>2</v>
      </c>
      <c r="B34" s="7" t="s">
        <v>46</v>
      </c>
      <c r="C34" s="7"/>
      <c r="D34" s="8">
        <v>6</v>
      </c>
      <c r="E34" s="8">
        <f t="shared" si="0"/>
        <v>12</v>
      </c>
    </row>
    <row r="35" spans="1:10">
      <c r="A35" s="6">
        <v>2</v>
      </c>
      <c r="B35" s="7" t="s">
        <v>47</v>
      </c>
      <c r="C35" s="7"/>
      <c r="D35" s="8">
        <v>10</v>
      </c>
      <c r="E35" s="8">
        <f t="shared" si="0"/>
        <v>20</v>
      </c>
    </row>
    <row r="36" spans="1:10">
      <c r="A36" s="6">
        <v>2</v>
      </c>
      <c r="B36" s="7" t="s">
        <v>17</v>
      </c>
      <c r="C36" s="7"/>
      <c r="D36" s="8">
        <v>93.12</v>
      </c>
      <c r="E36" s="8">
        <f t="shared" si="0"/>
        <v>186.24</v>
      </c>
    </row>
    <row r="37" spans="1:10">
      <c r="A37" s="6">
        <v>2</v>
      </c>
      <c r="B37" s="7" t="s">
        <v>48</v>
      </c>
      <c r="C37" s="7"/>
      <c r="D37" s="8">
        <v>348.48</v>
      </c>
      <c r="E37" s="8">
        <f t="shared" si="0"/>
        <v>696.96</v>
      </c>
    </row>
    <row r="38" spans="1:10">
      <c r="A38" s="6"/>
      <c r="B38" s="10" t="s">
        <v>12</v>
      </c>
      <c r="C38" s="7"/>
      <c r="D38" s="11">
        <f>SUM(D21:D37)</f>
        <v>972.10000000000014</v>
      </c>
      <c r="E38" s="11">
        <f>SUM(E21:E37)</f>
        <v>1944.2000000000003</v>
      </c>
    </row>
    <row r="39" spans="1:10">
      <c r="A39" s="6"/>
      <c r="B39" s="7"/>
      <c r="C39" s="7"/>
      <c r="D39" s="8"/>
      <c r="E39" s="8"/>
    </row>
    <row r="40" spans="1:10">
      <c r="A40" s="7"/>
      <c r="B40" s="9"/>
      <c r="C40" s="7"/>
      <c r="D40" s="11"/>
      <c r="E40" s="11"/>
    </row>
    <row r="41" spans="1:10">
      <c r="A41" s="31"/>
      <c r="B41" s="32"/>
      <c r="C41" s="32"/>
      <c r="D41" s="32"/>
      <c r="E41" s="33"/>
    </row>
    <row r="42" spans="1:10">
      <c r="A42" s="7"/>
      <c r="B42" s="9" t="s">
        <v>19</v>
      </c>
      <c r="C42" s="7"/>
      <c r="D42" s="8"/>
      <c r="E42" s="8"/>
    </row>
    <row r="43" spans="1:10">
      <c r="A43" s="17">
        <v>2</v>
      </c>
      <c r="B43" s="18" t="s">
        <v>30</v>
      </c>
      <c r="C43" s="7"/>
      <c r="D43" s="19">
        <v>60</v>
      </c>
      <c r="E43" s="19">
        <v>120</v>
      </c>
    </row>
    <row r="44" spans="1:10">
      <c r="A44" s="7"/>
      <c r="B44" s="10" t="s">
        <v>18</v>
      </c>
      <c r="C44" s="7"/>
      <c r="D44" s="24">
        <v>60</v>
      </c>
      <c r="E44" s="24">
        <v>120</v>
      </c>
    </row>
    <row r="46" spans="1:10">
      <c r="A46" s="7"/>
      <c r="C46" s="7"/>
      <c r="D46" s="11"/>
      <c r="E46" s="11"/>
    </row>
    <row r="47" spans="1:10">
      <c r="A47" s="7"/>
      <c r="B47" s="9" t="s">
        <v>22</v>
      </c>
      <c r="C47" s="7"/>
      <c r="D47" s="8"/>
      <c r="E47" s="8"/>
      <c r="J47" s="1"/>
    </row>
    <row r="48" spans="1:10">
      <c r="A48" s="6">
        <v>2</v>
      </c>
      <c r="B48" s="6" t="s">
        <v>23</v>
      </c>
      <c r="C48" s="15"/>
      <c r="D48" s="8">
        <v>295.36</v>
      </c>
      <c r="E48" s="8">
        <f t="shared" ref="E48:E53" si="1">SUM(D48*A48)</f>
        <v>590.72</v>
      </c>
      <c r="J48" s="1"/>
    </row>
    <row r="49" spans="1:10">
      <c r="A49" s="6">
        <v>2</v>
      </c>
      <c r="B49" s="6" t="s">
        <v>24</v>
      </c>
      <c r="C49" s="15"/>
      <c r="D49" s="8">
        <v>132</v>
      </c>
      <c r="E49" s="8">
        <f t="shared" si="1"/>
        <v>264</v>
      </c>
      <c r="J49" s="1"/>
    </row>
    <row r="50" spans="1:10">
      <c r="A50" s="6">
        <v>2</v>
      </c>
      <c r="B50" s="6" t="s">
        <v>29</v>
      </c>
      <c r="C50" s="14"/>
      <c r="D50" s="8">
        <v>298.63</v>
      </c>
      <c r="E50" s="8">
        <f t="shared" si="1"/>
        <v>597.26</v>
      </c>
      <c r="J50" s="2"/>
    </row>
    <row r="51" spans="1:10">
      <c r="A51" s="6">
        <v>2</v>
      </c>
      <c r="B51" s="6" t="s">
        <v>25</v>
      </c>
      <c r="C51" s="14"/>
      <c r="D51" s="8">
        <v>64.13</v>
      </c>
      <c r="E51" s="8">
        <f t="shared" si="1"/>
        <v>128.26</v>
      </c>
    </row>
    <row r="52" spans="1:10">
      <c r="A52" s="6">
        <v>2</v>
      </c>
      <c r="B52" s="6" t="s">
        <v>26</v>
      </c>
      <c r="C52" s="15"/>
      <c r="D52" s="8">
        <v>77.73</v>
      </c>
      <c r="E52" s="8">
        <f t="shared" si="1"/>
        <v>155.46</v>
      </c>
    </row>
    <row r="53" spans="1:10">
      <c r="A53" s="6">
        <v>2</v>
      </c>
      <c r="B53" s="6" t="s">
        <v>27</v>
      </c>
      <c r="C53" s="15"/>
      <c r="D53" s="8">
        <v>164.25</v>
      </c>
      <c r="E53" s="8">
        <f t="shared" si="1"/>
        <v>328.5</v>
      </c>
    </row>
    <row r="54" spans="1:10">
      <c r="A54" s="7"/>
      <c r="B54" s="10" t="s">
        <v>20</v>
      </c>
      <c r="C54" s="25"/>
      <c r="D54" s="11">
        <f>SUM(D48:D53)</f>
        <v>1032.0999999999999</v>
      </c>
      <c r="E54" s="11">
        <f>SUM(E48:E53)</f>
        <v>2064.1999999999998</v>
      </c>
    </row>
    <row r="55" spans="1:10">
      <c r="A55" s="7"/>
      <c r="B55" s="10"/>
      <c r="C55" s="15"/>
      <c r="D55" s="8"/>
      <c r="E55" s="8"/>
    </row>
    <row r="56" spans="1:10">
      <c r="A56" s="7"/>
      <c r="B56" s="10"/>
      <c r="C56" s="20"/>
      <c r="D56" s="8"/>
      <c r="E56" s="8"/>
    </row>
    <row r="57" spans="1:10" ht="16.5">
      <c r="A57" s="28" t="s">
        <v>32</v>
      </c>
      <c r="B57" s="29"/>
      <c r="C57" s="29"/>
      <c r="D57" s="30"/>
      <c r="E57" s="27">
        <v>3886.37</v>
      </c>
      <c r="F57" s="37"/>
    </row>
    <row r="58" spans="1:10">
      <c r="A58" s="21"/>
      <c r="B58" s="21"/>
      <c r="C58" s="21"/>
      <c r="D58" s="21"/>
      <c r="E58" s="21"/>
      <c r="F58" s="37"/>
    </row>
  </sheetData>
  <mergeCells count="3">
    <mergeCell ref="A57:D57"/>
    <mergeCell ref="A41:E41"/>
    <mergeCell ref="A1:E1"/>
  </mergeCells>
  <pageMargins left="0.23622047244094491" right="0.23622047244094491" top="0.74803149606299213" bottom="0.74803149606299213" header="0.31496062992125984" footer="0.31496062992125984"/>
  <pageSetup paperSize="9" scale="88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Empreiteira Nantes</dc:creator>
  <cp:lastModifiedBy>03279597978</cp:lastModifiedBy>
  <cp:lastPrinted>2018-07-11T14:11:38Z</cp:lastPrinted>
  <dcterms:created xsi:type="dcterms:W3CDTF">2017-05-31T14:29:23Z</dcterms:created>
  <dcterms:modified xsi:type="dcterms:W3CDTF">2018-07-11T14:16:27Z</dcterms:modified>
</cp:coreProperties>
</file>